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9 месяцев 2022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5'!$A$1:$F$39</definedName>
  </definedNames>
  <calcPr calcId="162913" refMode="R1C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A1" i="1" l="1"/>
  <c r="C7" i="1" l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<sst xmlns="http://schemas.openxmlformats.org/spreadsheetml/2006/main" count="69" uniqueCount="66">
  <si>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</si>
  <si>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</si>
  <si>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</si>
  <si>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</si>
  <si>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</si>
  <si>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</si>
  <si>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</si>
  <si>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</si>
  <si>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01.01.2022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</si>
  <si>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</si>
  <si>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</si>
  <si>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</si>
  <si>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</si>
  <si>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</si>
  <si>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</si>
  <si>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</si>
  <si>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</si>
  <si>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</si>
  <si>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</si>
  <si>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</si>
  <si>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</si>
  <si>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</si>
  <si>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</si>
  <si>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</si>
  <si>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</si>
  <si>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</si>
  <si>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</si>
  <si>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</si>
  <si>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</si>
  <si>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</si>
  <si>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</si>
  <si>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</si>
  <si>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</si>
  <si>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</si>
  <si>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</si>
  <si>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</si>
  <si>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</si>
  <si>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</si>
  <si>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</si>
  <si>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</si>
  <si>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</si>
  <si>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</si>
  <si>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</si>
  <si>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</si>
  <si>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</si>
  <si>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</si>
  <si>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</si>
  <si>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</si>
  <si>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</si>
  <si>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</si>
  <si>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</si>
  <si>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</si>
  <si>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</si>
  <si>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</si>
  <si>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</si>
  <si>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</si>
  <si>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</si>
  <si>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</si>
  <si>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</si>
  <si>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</si>
  <si>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</si>
  <si>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</si>
  <si>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</si>
  <si>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государственных программ Камчатского края за 9 месяцев 2022 года</t>
  </si>
  <si>
    <t>Приложение 5</t>
  </si>
  <si>
    <t>Исполнение на 01.10.2022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</si>
</sst>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5"/>
  <sheetViews>
    <sheetView tabSelected="1" view="pageBreakPreview" zoomScale="85" zoomScaleNormal="100" zoomScaleSheetLayoutView="85" workbookViewId="0">
      <selection activeCell="O35" sqref="O35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2022</v>
      </c>
      <c r="B1" s="19" t="s">
        <v>8</v>
      </c>
      <c r="E1" s="9" t="s">
        <v>64</v>
      </c>
    </row>
    <row r="2" spans="1:20" ht="15.75" x14ac:dyDescent="0.25">
      <c r="E2" s="10"/>
    </row>
    <row r="3" spans="1:20" ht="18.75" x14ac:dyDescent="0.25">
      <c r="A3" s="23" t="s">
        <v>7</v>
      </c>
      <c r="B3" s="23"/>
      <c r="C3" s="23"/>
      <c r="D3" s="23"/>
      <c r="E3" s="23"/>
      <c r="F3" s="23"/>
    </row>
    <row r="4" spans="1:20" ht="46.5" customHeight="1" x14ac:dyDescent="0.3">
      <c r="A4" s="23" t="s">
        <v>63</v>
      </c>
      <c r="B4" s="23"/>
      <c r="C4" s="23"/>
      <c r="D4" s="23"/>
      <c r="E4" s="23"/>
      <c r="F4" s="23"/>
      <c r="G4" s="1"/>
      <c r="H4" s="1"/>
      <c r="I4" s="1"/>
      <c r="J4" s="1"/>
      <c r="K4" s="1"/>
    </row>
    <row r="5" spans="1:20" ht="30" customHeight="1" x14ac:dyDescent="0.25">
      <c r="E5" s="3" t="s">
        <v>2</v>
      </c>
    </row>
    <row r="6" spans="1:20" hidden="1" x14ac:dyDescent="0.25"/>
    <row r="7" spans="1:20" x14ac:dyDescent="0.25">
      <c r="A7" s="24" t="s">
        <v>4</v>
      </c>
      <c r="B7" s="25" t="s">
        <v>3</v>
      </c>
      <c r="C7" s="27" t="str">
        <f>CONCATENATE("Годовой объем ассигнований на ",Year," год")</f>
        <v>Годовой объем ассигнований на 2022 год</v>
      </c>
      <c r="D7" s="27" t="s">
        <v>65</v>
      </c>
      <c r="E7" s="27" t="s">
        <v>6</v>
      </c>
    </row>
    <row r="8" spans="1:20" ht="45" customHeight="1" x14ac:dyDescent="0.25">
      <c r="A8" s="24"/>
      <c r="B8" s="26"/>
      <c r="C8" s="28"/>
      <c r="D8" s="28"/>
      <c r="E8" s="28"/>
    </row>
    <row r="9" spans="1:20" ht="11.25" customHeight="1" x14ac:dyDescent="0.25">
      <c r="A9" s="6">
        <v>1</v>
      </c>
      <c r="B9" s="7">
        <v>2</v>
      </c>
      <c r="C9" s="8" t="s">
        <v>0</v>
      </c>
      <c r="D9" s="8" t="s">
        <v>1</v>
      </c>
      <c r="E9" s="8" t="s">
        <v>5</v>
      </c>
    </row>
    <row r="10" spans="1:20" s="11" customFormat="1" ht="15.75" x14ac:dyDescent="0.25">
      <c r="A10" s="12" t="s">
        <v>9</v>
      </c>
      <c r="B10" s="13" t="s">
        <v>10</v>
      </c>
      <c r="C10" s="14">
        <v>11933890.93736</v>
      </c>
      <c r="D10" s="14">
        <v>8007458.5932799997</v>
      </c>
      <c r="E10" s="21">
        <f t="shared" ref="E10:E38" si="0">(D10/C10)*100</f>
        <v>67.098473040439899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11</v>
      </c>
      <c r="B11" s="13" t="s">
        <v>12</v>
      </c>
      <c r="C11" s="14">
        <v>17546786.394540001</v>
      </c>
      <c r="D11" s="14">
        <v>13140649.746470001</v>
      </c>
      <c r="E11" s="21">
        <f t="shared" si="0"/>
        <v>74.889210200672139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0</v>
      </c>
      <c r="B12" s="13" t="s">
        <v>13</v>
      </c>
      <c r="C12" s="14">
        <v>1520592.0578900001</v>
      </c>
      <c r="D12" s="14">
        <v>1187102.9535399999</v>
      </c>
      <c r="E12" s="21">
        <f t="shared" si="0"/>
        <v>78.068469934483588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15.75" x14ac:dyDescent="0.25">
      <c r="A13" s="12" t="s">
        <v>1</v>
      </c>
      <c r="B13" s="13" t="s">
        <v>14</v>
      </c>
      <c r="C13" s="14">
        <v>44908.14</v>
      </c>
      <c r="D13" s="14">
        <v>21824.673309999998</v>
      </c>
      <c r="E13" s="21">
        <f t="shared" si="0"/>
        <v>48.598479718821572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5</v>
      </c>
      <c r="B14" s="13" t="s">
        <v>15</v>
      </c>
      <c r="C14" s="14">
        <v>11455333.82498</v>
      </c>
      <c r="D14" s="14">
        <v>8391220.3098600004</v>
      </c>
      <c r="E14" s="21">
        <f t="shared" si="0"/>
        <v>73.251643627894452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16</v>
      </c>
      <c r="B15" s="13" t="s">
        <v>17</v>
      </c>
      <c r="C15" s="14">
        <v>720226.12358000001</v>
      </c>
      <c r="D15" s="14">
        <v>467608.17251</v>
      </c>
      <c r="E15" s="21">
        <f t="shared" si="0"/>
        <v>64.925189076130451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18</v>
      </c>
      <c r="B16" s="13" t="s">
        <v>19</v>
      </c>
      <c r="C16" s="14">
        <v>2017626.56067</v>
      </c>
      <c r="D16" s="14">
        <v>1402494.0330399999</v>
      </c>
      <c r="E16" s="21">
        <f t="shared" si="0"/>
        <v>69.51207227239658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20</v>
      </c>
      <c r="B17" s="13" t="s">
        <v>21</v>
      </c>
      <c r="C17" s="14">
        <v>9201891.9564999994</v>
      </c>
      <c r="D17" s="14">
        <v>8983552.3439499997</v>
      </c>
      <c r="E17" s="21">
        <f t="shared" si="0"/>
        <v>97.627231295670995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22</v>
      </c>
      <c r="B18" s="13" t="s">
        <v>23</v>
      </c>
      <c r="C18" s="14">
        <v>1641140.24697</v>
      </c>
      <c r="D18" s="14">
        <v>1368756.4895299999</v>
      </c>
      <c r="E18" s="21">
        <f t="shared" si="0"/>
        <v>83.402773898032422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5" x14ac:dyDescent="0.25">
      <c r="A19" s="12" t="s">
        <v>24</v>
      </c>
      <c r="B19" s="13" t="s">
        <v>25</v>
      </c>
      <c r="C19" s="14">
        <v>2445272.3698900002</v>
      </c>
      <c r="D19" s="14">
        <v>1432754.43074</v>
      </c>
      <c r="E19" s="21">
        <f t="shared" si="0"/>
        <v>58.59283605304271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47.25" x14ac:dyDescent="0.25">
      <c r="A20" s="12" t="s">
        <v>26</v>
      </c>
      <c r="B20" s="13" t="s">
        <v>27</v>
      </c>
      <c r="C20" s="14">
        <v>19537087.9384</v>
      </c>
      <c r="D20" s="14">
        <v>12855457.439200001</v>
      </c>
      <c r="E20" s="21">
        <f t="shared" si="0"/>
        <v>65.800274225785188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28</v>
      </c>
      <c r="B21" s="13" t="s">
        <v>29</v>
      </c>
      <c r="C21" s="14">
        <v>11466734.224549999</v>
      </c>
      <c r="D21" s="14">
        <v>6161860.4669399997</v>
      </c>
      <c r="E21" s="21">
        <f t="shared" si="0"/>
        <v>53.736838634906235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30</v>
      </c>
      <c r="B22" s="13" t="s">
        <v>31</v>
      </c>
      <c r="C22" s="14">
        <v>360863.88454</v>
      </c>
      <c r="D22" s="14">
        <v>277675.46909999999</v>
      </c>
      <c r="E22" s="21">
        <f t="shared" si="0"/>
        <v>76.947425607291834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32</v>
      </c>
      <c r="B23" s="13" t="s">
        <v>33</v>
      </c>
      <c r="C23" s="14">
        <v>28416.742190000001</v>
      </c>
      <c r="D23" s="14">
        <v>20631.722659999999</v>
      </c>
      <c r="E23" s="21">
        <f t="shared" si="0"/>
        <v>72.604109654978004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5" x14ac:dyDescent="0.25">
      <c r="A24" s="12" t="s">
        <v>34</v>
      </c>
      <c r="B24" s="13" t="s">
        <v>35</v>
      </c>
      <c r="C24" s="14">
        <v>403428.90375</v>
      </c>
      <c r="D24" s="14">
        <v>221459.93674</v>
      </c>
      <c r="E24" s="21">
        <f t="shared" si="0"/>
        <v>54.894415021199386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36</v>
      </c>
      <c r="B25" s="13" t="s">
        <v>37</v>
      </c>
      <c r="C25" s="14">
        <v>1416546.8940000001</v>
      </c>
      <c r="D25" s="14">
        <v>1009419.35572</v>
      </c>
      <c r="E25" s="21">
        <f t="shared" si="0"/>
        <v>71.259155626654461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15.75" x14ac:dyDescent="0.25">
      <c r="A26" s="12" t="s">
        <v>38</v>
      </c>
      <c r="B26" s="13" t="s">
        <v>39</v>
      </c>
      <c r="C26" s="14">
        <v>596731.40566000005</v>
      </c>
      <c r="D26" s="14">
        <v>502305.43738999998</v>
      </c>
      <c r="E26" s="21">
        <f t="shared" si="0"/>
        <v>84.176135632485682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40</v>
      </c>
      <c r="B27" s="13" t="s">
        <v>41</v>
      </c>
      <c r="C27" s="14">
        <v>720743.81264999998</v>
      </c>
      <c r="D27" s="14">
        <v>657658.86817999999</v>
      </c>
      <c r="E27" s="21">
        <f t="shared" si="0"/>
        <v>91.247244393531176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5" x14ac:dyDescent="0.25">
      <c r="A28" s="12" t="s">
        <v>42</v>
      </c>
      <c r="B28" s="13" t="s">
        <v>43</v>
      </c>
      <c r="C28" s="14">
        <v>308389.36048999999</v>
      </c>
      <c r="D28" s="14">
        <v>243125.15640000001</v>
      </c>
      <c r="E28" s="21">
        <f t="shared" si="0"/>
        <v>78.837076614348277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15.75" x14ac:dyDescent="0.25">
      <c r="A29" s="12" t="s">
        <v>44</v>
      </c>
      <c r="B29" s="13" t="s">
        <v>45</v>
      </c>
      <c r="C29" s="14">
        <v>1080395.69826</v>
      </c>
      <c r="D29" s="14">
        <v>515751.98479000002</v>
      </c>
      <c r="E29" s="21">
        <f t="shared" si="0"/>
        <v>47.737323058637635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46</v>
      </c>
      <c r="B30" s="13" t="s">
        <v>47</v>
      </c>
      <c r="C30" s="14">
        <v>6344175.7251599999</v>
      </c>
      <c r="D30" s="14">
        <v>4568592.6764399996</v>
      </c>
      <c r="E30" s="21">
        <f t="shared" si="0"/>
        <v>72.012391748886813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48</v>
      </c>
      <c r="B31" s="13" t="s">
        <v>49</v>
      </c>
      <c r="C31" s="14">
        <v>201642.69763000001</v>
      </c>
      <c r="D31" s="14">
        <v>83989.659440000003</v>
      </c>
      <c r="E31" s="21">
        <f t="shared" si="0"/>
        <v>41.652715633727063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50</v>
      </c>
      <c r="B32" s="13" t="s">
        <v>51</v>
      </c>
      <c r="C32" s="14">
        <v>951091.62</v>
      </c>
      <c r="D32" s="14">
        <v>487212.42986999999</v>
      </c>
      <c r="E32" s="21">
        <f t="shared" si="0"/>
        <v>51.226655731652862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52</v>
      </c>
      <c r="B33" s="13" t="s">
        <v>53</v>
      </c>
      <c r="C33" s="14">
        <v>776457.08799999999</v>
      </c>
      <c r="D33" s="14">
        <v>366555.43234</v>
      </c>
      <c r="E33" s="21">
        <f t="shared" si="0"/>
        <v>47.208717391475467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54</v>
      </c>
      <c r="B34" s="13" t="s">
        <v>55</v>
      </c>
      <c r="C34" s="14">
        <v>3037.4</v>
      </c>
      <c r="D34" s="14">
        <v>2705.78793</v>
      </c>
      <c r="E34" s="21">
        <f t="shared" si="0"/>
        <v>89.082370777638758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31.5" x14ac:dyDescent="0.25">
      <c r="A35" s="12" t="s">
        <v>56</v>
      </c>
      <c r="B35" s="13" t="s">
        <v>57</v>
      </c>
      <c r="C35" s="14">
        <v>233929.63694</v>
      </c>
      <c r="D35" s="14">
        <v>128264.89015000001</v>
      </c>
      <c r="E35" s="21">
        <f t="shared" si="0"/>
        <v>54.830542990539641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47.25" x14ac:dyDescent="0.25">
      <c r="A36" s="12" t="s">
        <v>58</v>
      </c>
      <c r="B36" s="13" t="s">
        <v>59</v>
      </c>
      <c r="C36" s="14">
        <v>2500</v>
      </c>
      <c r="D36" s="14">
        <v>1458.9</v>
      </c>
      <c r="E36" s="21">
        <f t="shared" si="0"/>
        <v>58.356000000000009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2" t="s">
        <v>60</v>
      </c>
      <c r="B37" s="13" t="s">
        <v>61</v>
      </c>
      <c r="C37" s="14">
        <v>2510387.2404</v>
      </c>
      <c r="D37" s="14">
        <v>1824966.0051299999</v>
      </c>
      <c r="E37" s="21">
        <f t="shared" si="0"/>
        <v>72.69659340840235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s="11" customFormat="1" ht="15.75" x14ac:dyDescent="0.25">
      <c r="A38" s="17"/>
      <c r="B38" s="15" t="s">
        <v>62</v>
      </c>
      <c r="C38" s="16">
        <v>105470228.88500001</v>
      </c>
      <c r="D38" s="16">
        <v>74332513.364649996</v>
      </c>
      <c r="E38" s="22">
        <f t="shared" si="0"/>
        <v>70.477246660475942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  <row r="39" spans="1:20" x14ac:dyDescent="0.25">
      <c r="C39" s="4"/>
      <c r="D39" s="4"/>
      <c r="E39" s="20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4"/>
      <c r="D1123" s="4"/>
      <c r="E1123" s="4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  <row r="1245" spans="3:5" x14ac:dyDescent="0.25">
      <c r="C1245" s="2"/>
      <c r="D1245" s="2"/>
      <c r="E1245" s="2"/>
    </row>
  </sheetData>
  <mergeCells count="7">
    <mergeCell ref="A4:F4"/>
    <mergeCell ref="A3:F3"/>
    <mergeCell ref="A7:A8"/>
    <mergeCell ref="B7:B8"/>
    <mergeCell ref="C7:C8"/>
    <mergeCell ref="D7:D8"/>
    <mergeCell ref="E7:E8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2022-11-07T23:37:47Z</dcterms:modified>
</cp:coreProperties>
</file>